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updateLinks="never" defaultThemeVersion="124226"/>
  <xr:revisionPtr revIDLastSave="0" documentId="13_ncr:1_{C9549CA5-9E03-47D9-B7F9-B55245F0DD3A}" xr6:coauthVersionLast="47" xr6:coauthVersionMax="47" xr10:uidLastSave="{00000000-0000-0000-0000-000000000000}"/>
  <bookViews>
    <workbookView xWindow="28680" yWindow="-5295" windowWidth="29040" windowHeight="15840" xr2:uid="{00000000-000D-0000-FFFF-FFFF00000000}"/>
  </bookViews>
  <sheets>
    <sheet name="Bieter 1" sheetId="10" r:id="rId1"/>
    <sheet name="Preisberechnungsmethode" sheetId="11" r:id="rId2"/>
  </sheets>
  <externalReferences>
    <externalReference r:id="rId3"/>
  </externalReferences>
  <definedNames>
    <definedName name="Entscheidungskriterium">[1]Textquellen!$D$2:$D$3</definedName>
    <definedName name="Schwankungsbereich">[1]Textquellen!$B$2:$B$11</definedName>
    <definedName name="Skalierungsfaktor">[1]Textquellen!$C$2:$C$6</definedName>
    <definedName name="Verfahrensarten">[1]Textquellen!$A$2:$A$7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0" l="1"/>
  <c r="G6" i="10"/>
  <c r="D15" i="11"/>
  <c r="E15" i="11"/>
  <c r="D14" i="11"/>
  <c r="E14" i="11" s="1"/>
  <c r="D13" i="11"/>
  <c r="E13" i="11" s="1"/>
  <c r="D12" i="11"/>
  <c r="E12" i="11" s="1"/>
  <c r="D11" i="11"/>
  <c r="E11" i="11" s="1"/>
  <c r="D10" i="11"/>
  <c r="E10" i="11" s="1"/>
  <c r="D9" i="11"/>
  <c r="E9" i="11"/>
  <c r="D8" i="11"/>
  <c r="E8" i="11" s="1"/>
  <c r="D7" i="11"/>
  <c r="E7" i="11"/>
  <c r="D6" i="11"/>
  <c r="E6" i="11" s="1"/>
  <c r="D5" i="11"/>
  <c r="E5" i="11"/>
  <c r="G16" i="10"/>
  <c r="G17" i="10" l="1"/>
</calcChain>
</file>

<file path=xl/sharedStrings.xml><?xml version="1.0" encoding="utf-8"?>
<sst xmlns="http://schemas.openxmlformats.org/spreadsheetml/2006/main" count="46" uniqueCount="37">
  <si>
    <t>Bewertungsmatrix</t>
  </si>
  <si>
    <t>Vergabeverfahren:</t>
  </si>
  <si>
    <t>Bieter bzw. Bietergemeinschaft:</t>
  </si>
  <si>
    <t>Zuschlagskriterien</t>
  </si>
  <si>
    <t>Punkte</t>
  </si>
  <si>
    <t>Bewertungsskala</t>
  </si>
  <si>
    <t>Gewichtung des Zuschlagkriteriums
 in %</t>
  </si>
  <si>
    <t xml:space="preserve">Erzielte Leistungspunkte (Spalte 4  x Spalte 5) </t>
  </si>
  <si>
    <t>Begründung für die erzielte Anzahl an Bewertungspunkten</t>
  </si>
  <si>
    <t>Preis</t>
  </si>
  <si>
    <t>Gesamtpunktzahl</t>
  </si>
  <si>
    <t>Preisberechnungsmethode</t>
  </si>
  <si>
    <t>Gewichtung des Zuschlags-kriteriums Preis in %</t>
  </si>
  <si>
    <t>Höchstanzahl an erreichbaren Bewertungspunkten:</t>
  </si>
  <si>
    <t>Angebot</t>
  </si>
  <si>
    <t>Preis (brutto)</t>
  </si>
  <si>
    <t xml:space="preserve">Bewertungspunkte </t>
  </si>
  <si>
    <r>
      <t xml:space="preserve">Leistungspunkte 
</t>
    </r>
    <r>
      <rPr>
        <sz val="13"/>
        <color theme="1"/>
        <rFont val="Calibri"/>
        <family val="2"/>
        <scheme val="minor"/>
      </rPr>
      <t>(Gewichtung x Bewertungpunktzahl</t>
    </r>
    <r>
      <rPr>
        <sz val="16"/>
        <color theme="1"/>
        <rFont val="Calibri"/>
        <family val="2"/>
        <scheme val="minor"/>
      </rPr>
      <t>)</t>
    </r>
  </si>
  <si>
    <t>niedrigstes Angebot</t>
  </si>
  <si>
    <t xml:space="preserve">Zu wertendes Angebot </t>
  </si>
  <si>
    <t>Rechenformel für die Ermittlung 
der Bewertungspunkte  (Dreisatz-Methode)</t>
  </si>
  <si>
    <t xml:space="preserve"> (Preis des niedrigsten Angebots / Preis des zu wertenden Angebots) multipliziert mit Höchstanzahl an erreichbaren Bewertungspunkten</t>
  </si>
  <si>
    <t>Rahmenvertrag Social-Media-Agentur für das weltwärts-Programm (EG-2026-0780)</t>
  </si>
  <si>
    <t>Bewertungs-punkte 
(0-4)</t>
  </si>
  <si>
    <t>Der eingereichte Beitrag und/oder die Erläuterung erfüllen die Aufgabenstellung und die dargelegten Kriterien zur Bewertung gar nicht oder in wesentlichen Zügen nicht. Es ist keine nachvollziehbare konzeptionelle Grundlage zu erkennen.</t>
  </si>
  <si>
    <t>Der Beitrag und die Erläuterung erfüllen die Aufgabenstellung unf die dargelegten Kriterien zur Bewertung nur ansatzweise. Die Idee ist grundsätzlich erkennbar, bleibt jedoch wenig überzeugend, kaum zielgruppenorientiert oder nur eingeschränkt passend für Instagram und den weltwärts-Account.</t>
  </si>
  <si>
    <t>Der Beitrag und die Erläuterung erfüllen die Aufgabenstellung und die dargelegten Kriterien zur Bewertung im Wesenzlichen. Die Idee ist nachvollziehbar und grundsätzlich passend, weist jedoch Schwächen z. B. bei Professionalität, Aktivierungspotenzial, Originalität, Zielgruppenansprache oder Begründung auf.</t>
  </si>
  <si>
    <t>Der Beitrag und die Erläuterung erfüllen die Aufgabenstellung und die dargelegten Kriterien zur Bewertung gut. Der Beitrag ist professionell, zielgruppen- und kanalgerecht umgesetzt, orientiert sich erkenn-bar an Styleguide und Sprache von weltwärts und wird plausibel erläutert.</t>
  </si>
  <si>
    <t>Der Beitrag und die Erläuterung erfüllen die Aufgabenstellung und die dargelegten Kriterien zur Bewertung in besonderem Maße. Der Beitrag überzeugt durch eine sehr professionelle, aktivierende, originelle und zielgruppen-gerechte Umsetzung, eine sehr gute Orientierung an weltwärts sowie eine schlüssige und über-zeugende Erläuterung der konzeptionellen und kreativen Entscheidungen.</t>
  </si>
  <si>
    <t>Das Kurzkonzept und/oder der Beitragsentwurf erfüllen die Aufgabenstellung und die dargelegten Kriterien zur Bewertung gar nicht oder in wesentlichen Zügen nicht. Es ist weder eine nachvollziehbare Formatidee noch ein geeigneter gemeinsamer Beitrag für weltwärts und die weltwärts Community erkennbar.</t>
  </si>
  <si>
    <t>Das Kurzkonzept und/oder der Beitragsentwurf erfüllen die Aufgabenstellung und die dargelegten Kriterien zur Bewertung nur ansatzweise. Format- und Beitragsidee sind grundsätzlich erkennbar, bleiben jedoch wenig überzeugend, kaum zielgruppenorientiert oder nur eingeschränkt geeignet für Co-Posts der beiden Kanäle.</t>
  </si>
  <si>
    <t>Das Kurzkonzept und/oder der Beitragsentwurf erfüllen die Aufgabenstellung und die dargelegten Kriterien zur Bewertung im Wesentlichen. Formatidee und Beitrag sind nachvollziehbar und grundsätzlich geeignet, weisen jedoch Schwächen z. B. bei Professionalität, Aktivierungspotenzial, Originalität, Zielgruppenan-sprache, Zusammenspiel der Kanäle oder Umsetzbarkeit auf.</t>
  </si>
  <si>
    <t>Das Kurzkonzept und/oder der Beitragsentwurf erfüllen die Aufgabenstellung und die dargelegten Kriterien zur Bewertung gut. Formatidee und Beitrag sind professionell, zielgruppen- und kanalgerecht angelegt, orien-tieren sich erkennbar an Styleguide und Sprache von weltwärts und der weltwärts Commu-nity und machen das Zusammenspiel beider Kanäle plausibel sichtbar.</t>
  </si>
  <si>
    <t>Das Kurzkonzept und/oder der Beitragsentwurf erfüllen die Aufgabenstellung und die dargelegten Kriterien zur Bewertung in besonderem Maße. Formatidee und Beitragsentwurf überzeugen durch eine sehr professionelle, aktivierende, originelle und zielgruppengerechte Umsetzung, eine sehr gute Orientierung an weltwärts und der weltwärts Community, ein schlüssiges Zusammenspiel beider Kanäle sowie eine hohe Umsetzbarkeit als regelmäßiges gemeinsames Instagram-Format.</t>
  </si>
  <si>
    <r>
      <rPr>
        <b/>
        <sz val="11"/>
        <color theme="1"/>
        <rFont val="Calibri"/>
        <family val="2"/>
        <scheme val="minor"/>
      </rPr>
      <t>Qualität eines Beitrags für den weltwärts Instagram-Account und dessen schriftliche Erläuterung in einem Kurzkonzept</t>
    </r>
    <r>
      <rPr>
        <sz val="11"/>
        <color theme="1"/>
        <rFont val="Calibri"/>
        <family val="2"/>
        <scheme val="minor"/>
      </rPr>
      <t xml:space="preserve">
</t>
    </r>
    <r>
      <rPr>
        <sz val="11"/>
        <color rgb="FFFF0000"/>
        <rFont val="Calibri"/>
        <family val="2"/>
        <scheme val="minor"/>
      </rPr>
      <t xml:space="preserve">
</t>
    </r>
    <r>
      <rPr>
        <i/>
        <sz val="11"/>
        <rFont val="Calibri"/>
        <family val="2"/>
        <scheme val="minor"/>
      </rPr>
      <t>(darzulegen durch die Erstellung von einem Instagram-Carousel-Beitrags einschließlich visueller Gestaltung, Caption und Call-to-Action sowie durch eine schriftliche Erläuterung von maximal einer DIN-A4-Seite. Maßgeblich sind Professionalität des Beitrags und der schriftlichen Erläuterung, Aktivierungspotenzial und Originalität des Beitrags, Orientierung an Styleguide und  Sprache von weltwärts, Zielgruppenorientierung sowie die Plausibilität der konzeptionellen und kreativen Herleitung.)</t>
    </r>
  </si>
  <si>
    <r>
      <rPr>
        <b/>
        <sz val="11"/>
        <color theme="1"/>
        <rFont val="Calibri"/>
        <family val="2"/>
        <scheme val="minor"/>
      </rPr>
      <t>Qualität eines Kurzkonzeptes für ein gemeinsames Instagram-Format mit der weltwärts Community</t>
    </r>
    <r>
      <rPr>
        <sz val="11"/>
        <color theme="1"/>
        <rFont val="Calibri"/>
        <family val="2"/>
        <scheme val="minor"/>
      </rPr>
      <t xml:space="preserve">
</t>
    </r>
    <r>
      <rPr>
        <i/>
        <sz val="11"/>
        <rFont val="Calibri"/>
        <family val="2"/>
        <scheme val="minor"/>
      </rPr>
      <t>darzulegen durch ein Kurzkonzept von maximal einer DIN-A4-Seite sowie einem nachvollziehbaren Beitragsentwurf für ein gemeinsames Instagram-Format von weltwärts und der weltwärts Community. Maßgeblich sind  Professionalität des Kurzkonzeptes und des Beitragsentwurfs, Aktivierungspotenzial sowie Originalität des Beitragsentwurfs und der Formatidee, Orientierung an Styleguide und Sprache von weltwärts und der weltwärts Community, Zielgruppenorientierung, Plausibilität der konzeptionellen Herleitung, Nachvollziehbarkeit des Zusammenspiels beider Kanäle sowie die Umsetzbarkeit als regelmäßiges Co-Post-Format auf Instagram)</t>
    </r>
  </si>
  <si>
    <t>Zugrunde gelegte Formel: 
Preis des günstigsten Angebots geteilt durch den Preis des zu prüfenden Angebots multipliziert mit der Höchstanzahl an erreichbaren Bewertungspunkten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</si>
</sst>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Calibri"/>
      <family val="2"/>
    </font>
    <font>
      <sz val="12"/>
      <color theme="1"/>
      <name val="Calibri"/>
      <family val="2"/>
    </font>
    <font>
      <sz val="12"/>
      <color theme="1"/>
      <name val="Calibri"/>
      <family val="2"/>
    </font>
    <font>
      <b/>
      <sz val="12"/>
      <color theme="1"/>
      <name val="Calibri"/>
      <family val="2"/>
    </font>
    <font>
      <sz val="12"/>
      <color rgb="FF006100"/>
      <name val="Calibri"/>
      <family val="2"/>
    </font>
    <font>
      <b/>
      <sz val="16"/>
      <color theme="1"/>
      <name val="Calibri"/>
      <family val="2"/>
      <scheme val="minor"/>
    </font>
    <font>
      <b/>
      <sz val="11"/>
      <color theme="1"/>
      <name val="Calibri"/>
      <family val="2"/>
      <scheme val="minor"/>
    </font>
    <font>
      <b/>
      <sz val="24"/>
      <color theme="1"/>
      <name val="Calibri"/>
      <family val="2"/>
      <scheme val="minor"/>
    </font>
    <font>
      <b/>
      <sz val="18"/>
      <color rgb="FF006100"/>
      <name val="Calibri"/>
      <family val="2"/>
    </font>
    <font>
      <sz val="16"/>
      <color theme="1"/>
      <name val="Calibri"/>
      <family val="2"/>
      <scheme val="minor"/>
    </font>
    <font>
      <sz val="16"/>
      <color rgb="FF006100"/>
      <name val="Calibri"/>
      <family val="2"/>
    </font>
    <font>
      <b/>
      <sz val="12"/>
      <color theme="9" tint="-0.249977111117893"/>
      <name val="Calibri"/>
      <family val="2"/>
    </font>
    <font>
      <sz val="13"/>
      <color theme="1"/>
      <name val="Calibri"/>
      <family val="2"/>
      <scheme val="minor"/>
    </font>
    <font>
      <sz val="11"/>
      <name val="Calibri"/>
      <family val="2"/>
    </font>
    <font>
      <sz val="11"/>
      <color rgb="FFFF0000"/>
      <name val="Calibri"/>
      <family val="2"/>
      <scheme val="minor"/>
    </font>
    <font>
      <i/>
      <sz val="11"/>
      <name val="Calibri"/>
      <family val="2"/>
      <scheme val="minor"/>
    </font>
  </fonts>
  <fills count="7">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5"/>
      </patternFill>
    </fill>
    <fill>
      <patternFill patternType="solid">
        <fgColor rgb="FFCCFFCC"/>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style="medium">
        <color theme="3" tint="0.39997558519241921"/>
      </top>
      <bottom style="medium">
        <color theme="3" tint="0.39997558519241921"/>
      </bottom>
      <diagonal/>
    </border>
    <border>
      <left style="thin">
        <color theme="3" tint="0.39997558519241921"/>
      </left>
      <right style="medium">
        <color theme="3" tint="0.39997558519241921"/>
      </right>
      <top style="medium">
        <color theme="3" tint="0.39997558519241921"/>
      </top>
      <bottom style="medium">
        <color theme="3" tint="0.39997558519241921"/>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thin">
        <color theme="3" tint="0.39997558519241921"/>
      </bottom>
      <diagonal/>
    </border>
    <border>
      <left/>
      <right/>
      <top/>
      <bottom style="thin">
        <color theme="3" tint="0.39997558519241921"/>
      </bottom>
      <diagonal/>
    </border>
    <border>
      <left/>
      <right style="medium">
        <color theme="3" tint="0.39997558519241921"/>
      </right>
      <top/>
      <bottom style="thin">
        <color theme="3" tint="0.39997558519241921"/>
      </bottom>
      <diagonal/>
    </border>
    <border>
      <left style="medium">
        <color theme="3" tint="0.39997558519241921"/>
      </left>
      <right style="thin">
        <color theme="3" tint="0.39997558519241921"/>
      </right>
      <top style="thin">
        <color theme="3" tint="0.39997558519241921"/>
      </top>
      <bottom style="medium">
        <color theme="3" tint="0.39997558519241921"/>
      </bottom>
      <diagonal/>
    </border>
    <border>
      <left style="thin">
        <color theme="3" tint="0.39997558519241921"/>
      </left>
      <right style="thin">
        <color indexed="64"/>
      </right>
      <top style="thin">
        <color theme="3" tint="0.39997558519241921"/>
      </top>
      <bottom style="medium">
        <color theme="3" tint="0.39997558519241921"/>
      </bottom>
      <diagonal/>
    </border>
    <border>
      <left style="thin">
        <color indexed="64"/>
      </left>
      <right style="thin">
        <color indexed="64"/>
      </right>
      <top style="thin">
        <color theme="3" tint="0.39997558519241921"/>
      </top>
      <bottom style="medium">
        <color theme="3" tint="0.39997558519241921"/>
      </bottom>
      <diagonal/>
    </border>
    <border>
      <left style="thin">
        <color indexed="64"/>
      </left>
      <right style="medium">
        <color theme="3" tint="0.39997558519241921"/>
      </right>
      <top style="thin">
        <color theme="3" tint="0.39997558519241921"/>
      </top>
      <bottom style="medium">
        <color theme="3" tint="0.39997558519241921"/>
      </bottom>
      <diagonal/>
    </border>
  </borders>
  <cellStyleXfs count="5">
    <xf numFmtId="0" fontId="0" fillId="0" borderId="0"/>
    <xf numFmtId="0" fontId="5" fillId="2" borderId="0" applyNumberFormat="0" applyBorder="0" applyAlignment="0" applyProtection="0"/>
    <xf numFmtId="0" fontId="3" fillId="5" borderId="0" applyNumberFormat="0" applyBorder="0" applyAlignment="0" applyProtection="0"/>
    <xf numFmtId="0" fontId="2" fillId="5" borderId="0" applyNumberFormat="0" applyBorder="0" applyAlignment="0" applyProtection="0"/>
    <xf numFmtId="0" fontId="1" fillId="5" borderId="0" applyNumberFormat="0" applyBorder="0" applyAlignment="0" applyProtection="0"/>
  </cellStyleXfs>
  <cellXfs count="70">
    <xf numFmtId="0" fontId="0" fillId="0" borderId="0" xfId="0"/>
    <xf numFmtId="0" fontId="7" fillId="3" borderId="1"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wrapText="1"/>
    </xf>
    <xf numFmtId="1" fontId="7" fillId="3" borderId="1" xfId="0" applyNumberFormat="1" applyFont="1" applyFill="1" applyBorder="1" applyAlignment="1">
      <alignment horizontal="center" wrapText="1"/>
    </xf>
    <xf numFmtId="0" fontId="5" fillId="2" borderId="1" xfId="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1" fontId="0" fillId="3" borderId="5" xfId="0" applyNumberFormat="1" applyFill="1" applyBorder="1" applyAlignment="1">
      <alignment horizontal="center" vertical="center" wrapText="1"/>
    </xf>
    <xf numFmtId="1" fontId="0" fillId="0" borderId="0" xfId="0" applyNumberFormat="1"/>
    <xf numFmtId="0" fontId="0" fillId="0" borderId="1" xfId="0" applyBorder="1" applyAlignment="1">
      <alignment horizontal="center" vertical="center" wrapText="1"/>
    </xf>
    <xf numFmtId="0" fontId="7" fillId="4" borderId="4" xfId="0" applyFont="1" applyFill="1" applyBorder="1" applyAlignment="1">
      <alignment horizontal="center" vertical="center" wrapText="1"/>
    </xf>
    <xf numFmtId="0" fontId="0" fillId="0" borderId="0" xfId="0" applyAlignment="1" applyProtection="1">
      <alignment wrapText="1"/>
      <protection locked="0"/>
    </xf>
    <xf numFmtId="0" fontId="10" fillId="0" borderId="19" xfId="0" applyFont="1" applyBorder="1" applyAlignment="1">
      <alignment horizontal="center" vertical="center" wrapText="1"/>
    </xf>
    <xf numFmtId="0" fontId="10" fillId="0" borderId="0" xfId="0" applyFont="1" applyAlignment="1">
      <alignment horizontal="center" vertical="center" wrapText="1"/>
    </xf>
    <xf numFmtId="0" fontId="10" fillId="0" borderId="20" xfId="0" applyFont="1" applyBorder="1" applyAlignment="1">
      <alignment horizontal="center" vertical="center" wrapText="1"/>
    </xf>
    <xf numFmtId="0" fontId="10" fillId="0" borderId="19" xfId="0" applyFont="1" applyBorder="1" applyAlignment="1" applyProtection="1">
      <alignment wrapText="1"/>
      <protection locked="0"/>
    </xf>
    <xf numFmtId="0" fontId="11" fillId="2" borderId="0" xfId="1" applyFont="1" applyBorder="1" applyAlignment="1" applyProtection="1">
      <alignment wrapText="1"/>
      <protection locked="0"/>
    </xf>
    <xf numFmtId="0" fontId="10" fillId="0" borderId="0" xfId="0" applyFont="1" applyAlignment="1">
      <alignment wrapText="1"/>
    </xf>
    <xf numFmtId="0" fontId="10" fillId="0" borderId="20" xfId="0" applyFont="1" applyBorder="1" applyAlignment="1">
      <alignment wrapText="1"/>
    </xf>
    <xf numFmtId="0" fontId="4" fillId="5" borderId="24" xfId="4" applyFont="1" applyBorder="1" applyAlignment="1" applyProtection="1">
      <alignment horizontal="center" vertical="center" wrapText="1"/>
    </xf>
    <xf numFmtId="0" fontId="10" fillId="0" borderId="0" xfId="0" applyFont="1" applyAlignment="1" applyProtection="1">
      <alignment wrapText="1"/>
      <protection locked="0"/>
    </xf>
    <xf numFmtId="0" fontId="6" fillId="0" borderId="17" xfId="0" applyFont="1" applyBorder="1" applyAlignment="1">
      <alignment vertical="center" wrapText="1"/>
    </xf>
    <xf numFmtId="0" fontId="9" fillId="2" borderId="18" xfId="1" applyFont="1" applyBorder="1" applyAlignment="1" applyProtection="1">
      <alignment horizontal="center" vertical="center" wrapText="1"/>
      <protection locked="0"/>
    </xf>
    <xf numFmtId="0" fontId="0" fillId="3" borderId="1" xfId="0" applyFont="1" applyFill="1" applyBorder="1" applyAlignment="1">
      <alignment horizontal="center" vertical="center" wrapText="1"/>
    </xf>
    <xf numFmtId="0" fontId="5" fillId="6" borderId="5" xfId="1" applyFill="1" applyBorder="1" applyAlignment="1" applyProtection="1">
      <alignment horizontal="left" vertical="center" wrapText="1"/>
      <protection locked="0"/>
    </xf>
    <xf numFmtId="0" fontId="7"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4" xfId="0" applyFont="1" applyFill="1" applyBorder="1" applyAlignment="1">
      <alignment horizontal="left" vertical="center" wrapText="1"/>
    </xf>
    <xf numFmtId="1" fontId="0" fillId="3" borderId="5"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6" fillId="3" borderId="1" xfId="0" applyFont="1" applyFill="1" applyBorder="1" applyAlignment="1">
      <alignment horizontal="center" vertical="center" wrapText="1"/>
    </xf>
    <xf numFmtId="0" fontId="12" fillId="3" borderId="2" xfId="1" applyFont="1" applyFill="1" applyBorder="1" applyAlignment="1" applyProtection="1">
      <alignment horizontal="left" vertical="center" wrapText="1"/>
      <protection locked="0"/>
    </xf>
    <xf numFmtId="0" fontId="4" fillId="3" borderId="3" xfId="1" applyFont="1" applyFill="1" applyBorder="1" applyAlignment="1" applyProtection="1">
      <alignment horizontal="left" vertical="center" wrapText="1"/>
      <protection locked="0"/>
    </xf>
    <xf numFmtId="0" fontId="4" fillId="3" borderId="4" xfId="1" applyFont="1" applyFill="1" applyBorder="1" applyAlignment="1" applyProtection="1">
      <alignment horizontal="left" vertical="center" wrapText="1"/>
      <protection locked="0"/>
    </xf>
    <xf numFmtId="0" fontId="5" fillId="2" borderId="2" xfId="1" applyBorder="1" applyAlignment="1" applyProtection="1">
      <alignment horizontal="left" vertical="center" wrapText="1"/>
      <protection locked="0"/>
    </xf>
    <xf numFmtId="0" fontId="5" fillId="2" borderId="3" xfId="1" applyBorder="1" applyAlignment="1" applyProtection="1">
      <alignment horizontal="left" vertical="center" wrapText="1"/>
      <protection locked="0"/>
    </xf>
    <xf numFmtId="0" fontId="5" fillId="2" borderId="4" xfId="1" applyBorder="1" applyAlignment="1" applyProtection="1">
      <alignment horizontal="left" vertical="center" wrapText="1"/>
      <protection locked="0"/>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7" fillId="6" borderId="5" xfId="0" applyFont="1" applyFill="1" applyBorder="1" applyAlignment="1">
      <alignment horizontal="center" wrapText="1"/>
    </xf>
    <xf numFmtId="0" fontId="7" fillId="6" borderId="6" xfId="0" applyFont="1" applyFill="1" applyBorder="1" applyAlignment="1">
      <alignment horizontal="center" wrapText="1"/>
    </xf>
    <xf numFmtId="0" fontId="7" fillId="6" borderId="7" xfId="0" applyFont="1" applyFill="1" applyBorder="1" applyAlignment="1">
      <alignment horizont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7" fillId="6" borderId="7" xfId="0" applyFont="1" applyFill="1" applyBorder="1" applyAlignment="1">
      <alignment horizontal="center" vertical="center" wrapText="1"/>
    </xf>
    <xf numFmtId="0" fontId="8" fillId="0" borderId="14" xfId="0" applyFont="1" applyBorder="1" applyAlignment="1">
      <alignment horizontal="center" wrapText="1"/>
    </xf>
    <xf numFmtId="0" fontId="8" fillId="0" borderId="15" xfId="0" applyFont="1" applyBorder="1" applyAlignment="1">
      <alignment horizontal="center" wrapText="1"/>
    </xf>
    <xf numFmtId="0" fontId="8" fillId="0" borderId="16" xfId="0" applyFont="1"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wrapText="1"/>
    </xf>
    <xf numFmtId="0" fontId="0" fillId="0" borderId="23" xfId="0" applyBorder="1" applyAlignment="1">
      <alignment horizontal="center" wrapText="1"/>
    </xf>
    <xf numFmtId="0" fontId="4" fillId="5" borderId="25" xfId="4" applyFont="1" applyBorder="1" applyAlignment="1" applyProtection="1">
      <alignment horizontal="center" vertical="center" wrapText="1"/>
    </xf>
    <xf numFmtId="0" fontId="4" fillId="5" borderId="26" xfId="4" applyFont="1" applyBorder="1" applyAlignment="1" applyProtection="1">
      <alignment horizontal="center" vertical="center" wrapText="1"/>
    </xf>
    <xf numFmtId="0" fontId="4" fillId="5" borderId="27" xfId="4" applyFont="1" applyBorder="1" applyAlignment="1" applyProtection="1">
      <alignment horizontal="center" vertical="center" wrapText="1"/>
    </xf>
    <xf numFmtId="0" fontId="0" fillId="3" borderId="1" xfId="0" applyFont="1" applyFill="1" applyBorder="1" applyAlignment="1">
      <alignment horizontal="left" wrapText="1"/>
    </xf>
    <xf numFmtId="1" fontId="0" fillId="3" borderId="7" xfId="0" applyNumberFormat="1" applyFill="1" applyBorder="1" applyAlignment="1">
      <alignment horizontal="center" vertical="center" wrapText="1"/>
    </xf>
    <xf numFmtId="0" fontId="0" fillId="3" borderId="7" xfId="0" applyFill="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7" fillId="3" borderId="3" xfId="0" applyFont="1" applyFill="1" applyBorder="1" applyAlignment="1">
      <alignment horizontal="center" vertical="center" wrapText="1"/>
    </xf>
  </cellXfs>
  <cellStyles count="5">
    <cellStyle name="20 % - Akzent1" xfId="4" builtinId="30"/>
    <cellStyle name="20 % - Akzent1 2" xfId="2" xr:uid="{00000000-0005-0000-0000-000001000000}"/>
    <cellStyle name="20 % - Akzent1 2 2" xfId="3" xr:uid="{00000000-0005-0000-0000-000002000000}"/>
    <cellStyle name="Gut" xfId="1" builtinId="26"/>
    <cellStyle name="Standard" xfId="0" builtinId="0"/>
  </cellStyles>
  <dxfs count="6">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b val="0"/>
        <i val="0"/>
        <strike val="0"/>
        <condense val="0"/>
        <extend val="0"/>
        <outline val="0"/>
        <shadow val="0"/>
        <u val="none"/>
        <vertAlign val="baseline"/>
        <sz val="16"/>
        <color theme="1"/>
        <name val="Calibri"/>
        <scheme val="minor"/>
      </font>
      <numFmt numFmtId="0" formatCode="General"/>
      <alignment horizontal="general" vertical="bottom" textRotation="0" wrapText="1" indent="0" justifyLastLine="0" shrinkToFit="0" readingOrder="0"/>
      <protection locked="1" hidden="0"/>
    </dxf>
    <dxf>
      <font>
        <strike val="0"/>
        <outline val="0"/>
        <shadow val="0"/>
        <u val="none"/>
        <vertAlign val="baseline"/>
        <sz val="16"/>
        <color rgb="FF006100"/>
        <name val="Calibri"/>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6"/>
        <color theme="1"/>
        <name val="Calibri"/>
        <scheme val="minor"/>
      </font>
      <alignment horizontal="general" vertical="bottom" textRotation="0" wrapText="1" indent="0" justifyLastLine="0" shrinkToFit="0" readingOrder="0"/>
      <protection locked="0" hidden="0"/>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3%20UE\3.8%20Vergabestelle\Umsetzung%20der%20Vergabestelle\04-2014%20Entw&#252;rfe%20&#220;bersichten\Kopie%20von%20ufab_v_beispiel_bewertungsmatrix_xls_downloa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infache Richtwertmethode"/>
      <sheetName val="Erweiterte Richtwertmethode"/>
      <sheetName val="Textquellen"/>
    </sheetNames>
    <sheetDataSet>
      <sheetData sheetId="0"/>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2" displayName="Tabelle2" ref="B4:E15" totalsRowShown="0" headerRowDxfId="5" dataDxfId="4">
  <autoFilter ref="B4:E15" xr:uid="{00000000-0009-0000-0100-000001000000}"/>
  <tableColumns count="4">
    <tableColumn id="1" xr3:uid="{00000000-0010-0000-0000-000001000000}" name="Angebot" dataDxfId="3"/>
    <tableColumn id="2" xr3:uid="{00000000-0010-0000-0000-000002000000}" name="Preis (brutto)" dataDxfId="2" dataCellStyle="Gut"/>
    <tableColumn id="3" xr3:uid="{00000000-0010-0000-0000-000003000000}" name="Bewertungspunkte " dataDxfId="1">
      <calculatedColumnFormula>($C$5/C5)*$E$3</calculatedColumnFormula>
    </tableColumn>
    <tableColumn id="6" xr3:uid="{00000000-0010-0000-0000-000006000000}" name="Leistungspunkte _x000a_(Gewichtung x Bewertungpunktzahl)" dataDxfId="0">
      <calculatedColumnFormula>$C$3*Tabelle2[[#This Row],[Bewertungspunkte ]]</calculatedColumnFormula>
    </tableColumn>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7"/>
  <sheetViews>
    <sheetView tabSelected="1" topLeftCell="A13" zoomScaleNormal="100" zoomScalePageLayoutView="80" workbookViewId="0">
      <selection activeCell="E24" sqref="E24"/>
    </sheetView>
  </sheetViews>
  <sheetFormatPr baseColWidth="10" defaultColWidth="11.44140625" defaultRowHeight="14.4" x14ac:dyDescent="0.3"/>
  <cols>
    <col min="1" max="1" width="24.33203125" customWidth="1"/>
    <col min="2" max="2" width="34.33203125" customWidth="1"/>
    <col min="3" max="3" width="7.33203125" bestFit="1" customWidth="1"/>
    <col min="4" max="4" width="48.5546875" customWidth="1"/>
    <col min="5" max="5" width="17.5546875" customWidth="1"/>
    <col min="6" max="6" width="23.33203125" customWidth="1"/>
    <col min="7" max="7" width="25.33203125" customWidth="1"/>
    <col min="8" max="8" width="69.33203125" customWidth="1"/>
  </cols>
  <sheetData>
    <row r="1" spans="1:11" ht="21" x14ac:dyDescent="0.3">
      <c r="A1" s="34" t="s">
        <v>0</v>
      </c>
      <c r="B1" s="34"/>
      <c r="C1" s="34"/>
      <c r="D1" s="34"/>
      <c r="E1" s="34"/>
      <c r="F1" s="34"/>
      <c r="G1" s="34"/>
      <c r="H1" s="34"/>
    </row>
    <row r="2" spans="1:11" ht="54.75" customHeight="1" x14ac:dyDescent="0.3">
      <c r="A2" s="1" t="s">
        <v>1</v>
      </c>
      <c r="B2" s="35" t="s">
        <v>22</v>
      </c>
      <c r="C2" s="36"/>
      <c r="D2" s="36"/>
      <c r="E2" s="36"/>
      <c r="F2" s="36"/>
      <c r="G2" s="36"/>
      <c r="H2" s="37"/>
    </row>
    <row r="3" spans="1:11" ht="45.75" customHeight="1" x14ac:dyDescent="0.3">
      <c r="A3" s="1" t="s">
        <v>2</v>
      </c>
      <c r="B3" s="38"/>
      <c r="C3" s="39"/>
      <c r="D3" s="39"/>
      <c r="E3" s="39"/>
      <c r="F3" s="39"/>
      <c r="G3" s="39"/>
      <c r="H3" s="40"/>
    </row>
    <row r="4" spans="1:11" ht="58.2" customHeight="1" x14ac:dyDescent="0.3">
      <c r="A4" s="41" t="s">
        <v>3</v>
      </c>
      <c r="B4" s="42"/>
      <c r="C4" s="1" t="s">
        <v>4</v>
      </c>
      <c r="D4" s="1" t="s">
        <v>5</v>
      </c>
      <c r="E4" s="1" t="s">
        <v>23</v>
      </c>
      <c r="F4" s="2" t="s">
        <v>6</v>
      </c>
      <c r="G4" s="1" t="s">
        <v>7</v>
      </c>
      <c r="H4" s="1" t="s">
        <v>8</v>
      </c>
    </row>
    <row r="5" spans="1:11" x14ac:dyDescent="0.3">
      <c r="A5" s="41">
        <v>1</v>
      </c>
      <c r="B5" s="42"/>
      <c r="C5" s="3">
        <v>2</v>
      </c>
      <c r="D5" s="3">
        <v>3</v>
      </c>
      <c r="E5" s="3">
        <v>4</v>
      </c>
      <c r="F5" s="4">
        <v>5</v>
      </c>
      <c r="G5" s="1">
        <v>6</v>
      </c>
      <c r="H5" s="1">
        <v>7</v>
      </c>
      <c r="K5" s="8"/>
    </row>
    <row r="6" spans="1:11" ht="115.2" x14ac:dyDescent="0.3">
      <c r="A6" s="43" t="s">
        <v>34</v>
      </c>
      <c r="B6" s="44"/>
      <c r="C6" s="23">
        <v>4</v>
      </c>
      <c r="D6" s="64" t="s">
        <v>28</v>
      </c>
      <c r="E6" s="49"/>
      <c r="F6" s="28">
        <v>35</v>
      </c>
      <c r="G6" s="30">
        <f>E6*F6</f>
        <v>0</v>
      </c>
      <c r="H6" s="52"/>
      <c r="K6" s="8"/>
    </row>
    <row r="7" spans="1:11" ht="115.2" customHeight="1" x14ac:dyDescent="0.3">
      <c r="A7" s="45"/>
      <c r="B7" s="46"/>
      <c r="C7" s="9">
        <v>3</v>
      </c>
      <c r="D7" s="67" t="s">
        <v>27</v>
      </c>
      <c r="E7" s="50"/>
      <c r="F7" s="29"/>
      <c r="G7" s="31"/>
      <c r="H7" s="53"/>
    </row>
    <row r="8" spans="1:11" ht="104.4" customHeight="1" x14ac:dyDescent="0.3">
      <c r="A8" s="45"/>
      <c r="B8" s="46"/>
      <c r="C8" s="9">
        <v>2</v>
      </c>
      <c r="D8" s="67" t="s">
        <v>26</v>
      </c>
      <c r="E8" s="50"/>
      <c r="F8" s="29"/>
      <c r="G8" s="31"/>
      <c r="H8" s="53"/>
    </row>
    <row r="9" spans="1:11" ht="98.4" customHeight="1" x14ac:dyDescent="0.3">
      <c r="A9" s="45"/>
      <c r="B9" s="46"/>
      <c r="C9" s="9">
        <v>1</v>
      </c>
      <c r="D9" s="67" t="s">
        <v>25</v>
      </c>
      <c r="E9" s="50"/>
      <c r="F9" s="29"/>
      <c r="G9" s="31"/>
      <c r="H9" s="53"/>
    </row>
    <row r="10" spans="1:11" ht="76.8" customHeight="1" x14ac:dyDescent="0.3">
      <c r="A10" s="47"/>
      <c r="B10" s="48"/>
      <c r="C10" s="9">
        <v>0</v>
      </c>
      <c r="D10" s="67" t="s">
        <v>24</v>
      </c>
      <c r="E10" s="51"/>
      <c r="F10" s="65"/>
      <c r="G10" s="66"/>
      <c r="H10" s="54"/>
    </row>
    <row r="11" spans="1:11" ht="144.6" customHeight="1" x14ac:dyDescent="0.3">
      <c r="A11" s="43" t="s">
        <v>35</v>
      </c>
      <c r="B11" s="44"/>
      <c r="C11" s="9">
        <v>4</v>
      </c>
      <c r="D11" s="67" t="s">
        <v>33</v>
      </c>
      <c r="E11" s="49"/>
      <c r="F11" s="28">
        <v>35</v>
      </c>
      <c r="G11" s="30">
        <f>E11*F11</f>
        <v>0</v>
      </c>
      <c r="H11" s="52"/>
    </row>
    <row r="12" spans="1:11" ht="113.4" customHeight="1" x14ac:dyDescent="0.3">
      <c r="A12" s="45"/>
      <c r="B12" s="46"/>
      <c r="C12" s="9">
        <v>3</v>
      </c>
      <c r="D12" s="68" t="s">
        <v>32</v>
      </c>
      <c r="E12" s="50"/>
      <c r="F12" s="29"/>
      <c r="G12" s="31"/>
      <c r="H12" s="53"/>
    </row>
    <row r="13" spans="1:11" ht="112.2" customHeight="1" x14ac:dyDescent="0.3">
      <c r="A13" s="45"/>
      <c r="B13" s="46"/>
      <c r="C13" s="9">
        <v>2</v>
      </c>
      <c r="D13" s="68" t="s">
        <v>31</v>
      </c>
      <c r="E13" s="50"/>
      <c r="F13" s="29"/>
      <c r="G13" s="31"/>
      <c r="H13" s="53"/>
    </row>
    <row r="14" spans="1:11" ht="96.6" customHeight="1" x14ac:dyDescent="0.3">
      <c r="A14" s="45"/>
      <c r="B14" s="46"/>
      <c r="C14" s="9">
        <v>1</v>
      </c>
      <c r="D14" s="68" t="s">
        <v>30</v>
      </c>
      <c r="E14" s="50"/>
      <c r="F14" s="29"/>
      <c r="G14" s="31"/>
      <c r="H14" s="53"/>
    </row>
    <row r="15" spans="1:11" ht="94.8" customHeight="1" x14ac:dyDescent="0.3">
      <c r="A15" s="47"/>
      <c r="B15" s="48"/>
      <c r="C15" s="9">
        <v>0</v>
      </c>
      <c r="D15" s="68" t="s">
        <v>29</v>
      </c>
      <c r="E15" s="51"/>
      <c r="F15" s="65"/>
      <c r="G15" s="66"/>
      <c r="H15" s="54"/>
    </row>
    <row r="16" spans="1:11" ht="93.75" customHeight="1" x14ac:dyDescent="0.3">
      <c r="A16" s="41" t="s">
        <v>9</v>
      </c>
      <c r="B16" s="69"/>
      <c r="C16" s="32" t="s">
        <v>36</v>
      </c>
      <c r="D16" s="33"/>
      <c r="E16" s="5"/>
      <c r="F16" s="7">
        <v>30</v>
      </c>
      <c r="G16" s="7">
        <f>E16*F16</f>
        <v>0</v>
      </c>
      <c r="H16" s="24"/>
    </row>
    <row r="17" spans="1:8" x14ac:dyDescent="0.3">
      <c r="A17" s="25" t="s">
        <v>10</v>
      </c>
      <c r="B17" s="26"/>
      <c r="C17" s="26"/>
      <c r="D17" s="26"/>
      <c r="E17" s="26"/>
      <c r="F17" s="27"/>
      <c r="G17" s="10">
        <f>SUM(G6:G16)</f>
        <v>0</v>
      </c>
      <c r="H17" s="6"/>
    </row>
  </sheetData>
  <mergeCells count="18">
    <mergeCell ref="A1:H1"/>
    <mergeCell ref="B2:H2"/>
    <mergeCell ref="B3:H3"/>
    <mergeCell ref="A4:B4"/>
    <mergeCell ref="A5:B5"/>
    <mergeCell ref="A6:B10"/>
    <mergeCell ref="E6:E10"/>
    <mergeCell ref="H6:H10"/>
    <mergeCell ref="F6:F10"/>
    <mergeCell ref="G6:G10"/>
    <mergeCell ref="A17:F17"/>
    <mergeCell ref="A16:B16"/>
    <mergeCell ref="C16:D16"/>
    <mergeCell ref="A11:B15"/>
    <mergeCell ref="E11:E15"/>
    <mergeCell ref="F11:F15"/>
    <mergeCell ref="G11:G15"/>
    <mergeCell ref="H11:H15"/>
  </mergeCells>
  <pageMargins left="0.7" right="0.7" top="0.78740157499999996" bottom="0.78740157499999996"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22"/>
  <sheetViews>
    <sheetView workbookViewId="0">
      <selection activeCell="I6" sqref="I6"/>
    </sheetView>
  </sheetViews>
  <sheetFormatPr baseColWidth="10" defaultColWidth="9.33203125" defaultRowHeight="14.4" x14ac:dyDescent="0.3"/>
  <cols>
    <col min="1" max="1" width="6.5546875" style="11" customWidth="1"/>
    <col min="2" max="2" width="43.6640625" style="11" customWidth="1"/>
    <col min="3" max="3" width="30.5546875" style="11" customWidth="1"/>
    <col min="4" max="4" width="42.6640625" style="11" customWidth="1"/>
    <col min="5" max="5" width="38.6640625" style="11" customWidth="1"/>
    <col min="6" max="16384" width="9.33203125" style="11"/>
  </cols>
  <sheetData>
    <row r="1" spans="2:5" ht="15" thickBot="1" x14ac:dyDescent="0.35"/>
    <row r="2" spans="2:5" ht="32.25" customHeight="1" thickBot="1" x14ac:dyDescent="0.65">
      <c r="B2" s="55" t="s">
        <v>11</v>
      </c>
      <c r="C2" s="56"/>
      <c r="D2" s="56"/>
      <c r="E2" s="57"/>
    </row>
    <row r="3" spans="2:5" ht="47.1" customHeight="1" thickBot="1" x14ac:dyDescent="0.35">
      <c r="B3" s="21" t="s">
        <v>12</v>
      </c>
      <c r="C3" s="22">
        <v>30</v>
      </c>
      <c r="D3" s="21" t="s">
        <v>13</v>
      </c>
      <c r="E3" s="22">
        <v>4</v>
      </c>
    </row>
    <row r="4" spans="2:5" ht="59.4" x14ac:dyDescent="0.3">
      <c r="B4" s="12" t="s">
        <v>14</v>
      </c>
      <c r="C4" s="13" t="s">
        <v>15</v>
      </c>
      <c r="D4" s="13" t="s">
        <v>16</v>
      </c>
      <c r="E4" s="14" t="s">
        <v>17</v>
      </c>
    </row>
    <row r="5" spans="2:5" ht="21" x14ac:dyDescent="0.4">
      <c r="B5" s="15" t="s">
        <v>18</v>
      </c>
      <c r="C5" s="16">
        <v>0</v>
      </c>
      <c r="D5" s="17" t="e">
        <f t="shared" ref="D5:D15" si="0">($C$5/C5)*$E$3</f>
        <v>#DIV/0!</v>
      </c>
      <c r="E5" s="18" t="e">
        <f>$C$3*Tabelle2[[#This Row],[Bewertungspunkte ]]</f>
        <v>#DIV/0!</v>
      </c>
    </row>
    <row r="6" spans="2:5" ht="21" x14ac:dyDescent="0.4">
      <c r="B6" s="15" t="s">
        <v>19</v>
      </c>
      <c r="C6" s="16">
        <v>0</v>
      </c>
      <c r="D6" s="17" t="e">
        <f t="shared" si="0"/>
        <v>#DIV/0!</v>
      </c>
      <c r="E6" s="18" t="e">
        <f>$C$3*Tabelle2[[#This Row],[Bewertungspunkte ]]</f>
        <v>#DIV/0!</v>
      </c>
    </row>
    <row r="7" spans="2:5" ht="21" x14ac:dyDescent="0.4">
      <c r="B7" s="15" t="s">
        <v>19</v>
      </c>
      <c r="C7" s="16">
        <v>0</v>
      </c>
      <c r="D7" s="17" t="e">
        <f t="shared" si="0"/>
        <v>#DIV/0!</v>
      </c>
      <c r="E7" s="18" t="e">
        <f>$C$3*Tabelle2[[#This Row],[Bewertungspunkte ]]</f>
        <v>#DIV/0!</v>
      </c>
    </row>
    <row r="8" spans="2:5" ht="21" x14ac:dyDescent="0.4">
      <c r="B8" s="15" t="s">
        <v>19</v>
      </c>
      <c r="C8" s="16">
        <v>0</v>
      </c>
      <c r="D8" s="17" t="e">
        <f t="shared" si="0"/>
        <v>#DIV/0!</v>
      </c>
      <c r="E8" s="18" t="e">
        <f>$C$3*Tabelle2[[#This Row],[Bewertungspunkte ]]</f>
        <v>#DIV/0!</v>
      </c>
    </row>
    <row r="9" spans="2:5" ht="21" x14ac:dyDescent="0.4">
      <c r="B9" s="15" t="s">
        <v>19</v>
      </c>
      <c r="C9" s="16">
        <v>0</v>
      </c>
      <c r="D9" s="17" t="e">
        <f t="shared" si="0"/>
        <v>#DIV/0!</v>
      </c>
      <c r="E9" s="18" t="e">
        <f>$C$3*Tabelle2[[#This Row],[Bewertungspunkte ]]</f>
        <v>#DIV/0!</v>
      </c>
    </row>
    <row r="10" spans="2:5" ht="21" x14ac:dyDescent="0.4">
      <c r="B10" s="15" t="s">
        <v>19</v>
      </c>
      <c r="C10" s="16">
        <v>0</v>
      </c>
      <c r="D10" s="17" t="e">
        <f t="shared" si="0"/>
        <v>#DIV/0!</v>
      </c>
      <c r="E10" s="18" t="e">
        <f>$C$3*Tabelle2[[#This Row],[Bewertungspunkte ]]</f>
        <v>#DIV/0!</v>
      </c>
    </row>
    <row r="11" spans="2:5" ht="21" x14ac:dyDescent="0.4">
      <c r="B11" s="15" t="s">
        <v>19</v>
      </c>
      <c r="C11" s="16">
        <v>0</v>
      </c>
      <c r="D11" s="17" t="e">
        <f t="shared" si="0"/>
        <v>#DIV/0!</v>
      </c>
      <c r="E11" s="18" t="e">
        <f>$C$3*Tabelle2[[#This Row],[Bewertungspunkte ]]</f>
        <v>#DIV/0!</v>
      </c>
    </row>
    <row r="12" spans="2:5" ht="21" x14ac:dyDescent="0.4">
      <c r="B12" s="15" t="s">
        <v>19</v>
      </c>
      <c r="C12" s="16">
        <v>0</v>
      </c>
      <c r="D12" s="17" t="e">
        <f t="shared" si="0"/>
        <v>#DIV/0!</v>
      </c>
      <c r="E12" s="18" t="e">
        <f>$C$3*Tabelle2[[#This Row],[Bewertungspunkte ]]</f>
        <v>#DIV/0!</v>
      </c>
    </row>
    <row r="13" spans="2:5" ht="21" x14ac:dyDescent="0.4">
      <c r="B13" s="15" t="s">
        <v>19</v>
      </c>
      <c r="C13" s="16">
        <v>0</v>
      </c>
      <c r="D13" s="17" t="e">
        <f t="shared" si="0"/>
        <v>#DIV/0!</v>
      </c>
      <c r="E13" s="18" t="e">
        <f>$C$3*Tabelle2[[#This Row],[Bewertungspunkte ]]</f>
        <v>#DIV/0!</v>
      </c>
    </row>
    <row r="14" spans="2:5" ht="21" x14ac:dyDescent="0.4">
      <c r="B14" s="15" t="s">
        <v>19</v>
      </c>
      <c r="C14" s="16">
        <v>0</v>
      </c>
      <c r="D14" s="17" t="e">
        <f t="shared" si="0"/>
        <v>#DIV/0!</v>
      </c>
      <c r="E14" s="18" t="e">
        <f>$C$3*Tabelle2[[#This Row],[Bewertungspunkte ]]</f>
        <v>#DIV/0!</v>
      </c>
    </row>
    <row r="15" spans="2:5" ht="21" x14ac:dyDescent="0.4">
      <c r="B15" s="15" t="s">
        <v>19</v>
      </c>
      <c r="C15" s="16">
        <v>0</v>
      </c>
      <c r="D15" s="17" t="e">
        <f t="shared" si="0"/>
        <v>#DIV/0!</v>
      </c>
      <c r="E15" s="18" t="e">
        <f>$C$3*Tabelle2[[#This Row],[Bewertungspunkte ]]</f>
        <v>#DIV/0!</v>
      </c>
    </row>
    <row r="16" spans="2:5" ht="21" customHeight="1" x14ac:dyDescent="0.3">
      <c r="B16" s="58"/>
      <c r="C16" s="59"/>
      <c r="D16" s="59"/>
      <c r="E16" s="60"/>
    </row>
    <row r="17" spans="2:5" ht="43.5" customHeight="1" thickBot="1" x14ac:dyDescent="0.35">
      <c r="B17" s="19" t="s">
        <v>20</v>
      </c>
      <c r="C17" s="61" t="s">
        <v>21</v>
      </c>
      <c r="D17" s="62"/>
      <c r="E17" s="63"/>
    </row>
    <row r="18" spans="2:5" ht="21" x14ac:dyDescent="0.4">
      <c r="D18" s="20"/>
    </row>
    <row r="19" spans="2:5" ht="21" x14ac:dyDescent="0.4">
      <c r="D19" s="20"/>
    </row>
    <row r="20" spans="2:5" ht="21" x14ac:dyDescent="0.4">
      <c r="D20" s="20"/>
    </row>
    <row r="21" spans="2:5" ht="21" x14ac:dyDescent="0.4">
      <c r="D21" s="20"/>
    </row>
    <row r="22" spans="2:5" ht="21" x14ac:dyDescent="0.4">
      <c r="D22" s="20"/>
    </row>
  </sheetData>
  <mergeCells count="3">
    <mergeCell ref="B2:E2"/>
    <mergeCell ref="B16:E16"/>
    <mergeCell ref="C17:E17"/>
  </mergeCells>
  <pageMargins left="0.7" right="0.7" top="0.75" bottom="0.75" header="0.3" footer="0.3"/>
  <pageSetup paperSize="9" scale="9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f:fields xmlns:f="http://schemas.fabasoft.com/folio/2007/fields" catsources="">
  <f:record>
    <f:field ref="BDBCFG_15_1700_FieldBDBSignatures" text="" multiline="true"/>
    <f:field ref="BDBCFG_15_1700_FieldBDBSignaturesContentObject" text="" multiline="true"/>
    <f:field ref="objname" text="Beispiel Bewertungsmatrix mit Bewertungsskala" edit="true"/>
  </f:record>
  <f:display text="Allgemein">
    <f:field ref="BDBCFG_15_1700_FieldBDBSignatures" text="Zeichnungsleiste chronologisch Zeichnungen auf dem Dokument"/>
    <f:field ref="BDBCFG_15_1700_FieldBDBSignaturesContentObject" text="Zeichnungsleiste chronologisch Zeichnungen auf dem Schriftstück"/>
    <f:field ref="objname" text="Name"/>
  </f:display>
</f:fields>
</file>

<file path=customXml/item3.xml><?xml version="1.0" encoding="utf-8"?>
<ct:contentTypeSchema xmlns:ct="http://schemas.microsoft.com/office/2006/metadata/contentType" xmlns:ma="http://schemas.microsoft.com/office/2006/metadata/properties/metaAttributes" ct:_="" ma:_="" ma:contentTypeName="Dokument" ma:contentTypeID="0x0101005F29149BC02C6246834F3A6785C883BD" ma:contentTypeVersion="7" ma:contentTypeDescription="Ein neues Dokument erstellen." ma:contentTypeScope="" ma:versionID="c53159789965a98e8d1a6b42dd2a5006">
  <xsd:schema xmlns:xsd="http://www.w3.org/2001/XMLSchema" xmlns:xs="http://www.w3.org/2001/XMLSchema" xmlns:p="http://schemas.microsoft.com/office/2006/metadata/properties" xmlns:ns2="889a3390-ec38-4b9d-a251-eca3e6b992b8" targetNamespace="http://schemas.microsoft.com/office/2006/metadata/properties" ma:root="true" ma:fieldsID="156722afaca8fe0845b30f3ec1954d63" ns2:_="">
    <xsd:import namespace="889a3390-ec38-4b9d-a251-eca3e6b992b8"/>
    <xsd:element name="properties">
      <xsd:complexType>
        <xsd:sequence>
          <xsd:element name="documentManagement">
            <xsd:complexType>
              <xsd:all>
                <xsd:element ref="ns2:Thema" minOccurs="0"/>
                <xsd:element ref="ns2:Unterthema" minOccurs="0"/>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9a3390-ec38-4b9d-a251-eca3e6b992b8" elementFormDefault="qualified">
    <xsd:import namespace="http://schemas.microsoft.com/office/2006/documentManagement/types"/>
    <xsd:import namespace="http://schemas.microsoft.com/office/infopath/2007/PartnerControls"/>
    <xsd:element name="Thema" ma:index="8" nillable="true" ma:displayName="Thema" ma:internalName="Thema">
      <xsd:simpleType>
        <xsd:restriction base="dms:Choice">
          <xsd:enumeration value="Arbeitsrecht"/>
          <xsd:enumeration value="Datenschutz"/>
          <xsd:enumeration value="Vergaberecht"/>
          <xsd:enumeration value="Zuwendungsrecht"/>
        </xsd:restriction>
      </xsd:simpleType>
    </xsd:element>
    <xsd:element name="Unterthema" ma:index="9" nillable="true" ma:displayName="Unterthema" ma:format="Dropdown" ma:internalName="Unterthema">
      <xsd:simpleType>
        <xsd:restriction base="dms:Choice">
          <xsd:enumeration value="Verbindliche Vertragsdokumente Kooperationsvertrag"/>
          <xsd:enumeration value="Verbindliche Vertragsdokumente Weiterleitungsvertrag"/>
          <xsd:enumeration value="Mahnung, Rückforderung, Rücktritt"/>
          <xsd:enumeration value="Änderungsverträge"/>
          <xsd:enumeration value="Wissenswertes"/>
          <xsd:enumeration value="Einsatz von Honorarkräften"/>
          <xsd:enumeration value="1. Vergabeübergreifend"/>
          <xsd:enumeration value="2. Vorbereitung und Vergabeunterlagen"/>
          <xsd:enumeration value="3. Laufendes Verfahren"/>
          <xsd:enumeration value="4. Zuschlag"/>
          <xsd:enumeration value="5. Sonderfall Direktauftrag"/>
          <xsd:enumeration value="6. Sonderfall Hotel-/Konferenzdienstleistungen"/>
          <xsd:enumeration value="7. Vertragsänderungen"/>
          <xsd:enumeration value="Nachhaltige Beschaffung"/>
          <xsd:enumeration value="Verhandlungsvergabe über E-Mail"/>
        </xsd:restriction>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Unterthema xmlns="889a3390-ec38-4b9d-a251-eca3e6b992b8">2. Vorbereitung und Vergabeunterlagen</Unterthema>
    <Thema xmlns="889a3390-ec38-4b9d-a251-eca3e6b992b8">Vergaberecht</Thema>
  </documentManagement>
</p:properties>
</file>

<file path=customXml/itemProps1.xml><?xml version="1.0" encoding="utf-8"?>
<ds:datastoreItem xmlns:ds="http://schemas.openxmlformats.org/officeDocument/2006/customXml" ds:itemID="{D09DFBFB-33AE-4F5A-A76B-4A7B7B2ACB25}">
  <ds:schemaRefs>
    <ds:schemaRef ds:uri="http://schemas.microsoft.com/sharepoint/v3/contenttype/forms"/>
  </ds:schemaRefs>
</ds:datastoreItem>
</file>

<file path=customXml/itemProps2.xml><?xml version="1.0" encoding="utf-8"?>
<ds:datastoreItem xmlns:ds="http://schemas.openxmlformats.org/officeDocument/2006/customXml" ds:itemID="{4E8A9591-F074-446B-902F-511FF79C122F}">
  <ds:schemaRefs>
    <ds:schemaRef ds:uri="http://schemas.fabasoft.com/folio/2007/fields"/>
  </ds:schemaRefs>
</ds:datastoreItem>
</file>

<file path=customXml/itemProps3.xml><?xml version="1.0" encoding="utf-8"?>
<ds:datastoreItem xmlns:ds="http://schemas.openxmlformats.org/officeDocument/2006/customXml" ds:itemID="{75EBDB41-89F0-4029-B7FC-9B551CEEDF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9a3390-ec38-4b9d-a251-eca3e6b992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C3DEDAB-7788-420B-A807-69DACDC64373}">
  <ds:schemaRefs>
    <ds:schemaRef ds:uri="http://schemas.microsoft.com/office/2006/metadata/properties"/>
    <ds:schemaRef ds:uri="889a3390-ec38-4b9d-a251-eca3e6b992b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Bieter 1</vt:lpstr>
      <vt:lpstr>Preisberechnungsmethode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2026-07-10T11:29:34Z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14c3963f-07e7-4d2b-a1b1-b0204733b60b</vt:lpwstr>
  </property>
  <property fmtid="{D5CDD505-2E9C-101B-9397-08002B2CF9AE}" pid="3" name="ContentTypeId">
    <vt:lpwstr>0x0101005F29149BC02C6246834F3A6785C883BD</vt:lpwstr>
  </property>
  <property fmtid="{D5CDD505-2E9C-101B-9397-08002B2CF9AE}" pid="4" name="_UIVersionString">
    <vt:lpwstr>2.0</vt:lpwstr>
  </property>
</Properties>
</file>